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om C\ПЗ 2020\Консолидация 2020-3\Поставка ЖБ\Приложение №1\МРСК ЦиП\"/>
    </mc:Choice>
  </mc:AlternateContent>
  <bookViews>
    <workbookView xWindow="3345" yWindow="3465" windowWidth="34305" windowHeight="21195" activeTab="1"/>
  </bookViews>
  <sheets>
    <sheet name="Расчет" sheetId="3" r:id="rId1"/>
    <sheet name="Условия поставки" sheetId="2" r:id="rId2"/>
  </sheets>
  <definedNames>
    <definedName name="_xlnm._FilterDatabase" localSheetId="0" hidden="1">Расчет!$A$6:$S$12</definedName>
    <definedName name="_xlnm.Print_Area" localSheetId="0">Расчет!$A$1:$K$26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" i="3" l="1"/>
  <c r="G8" i="3" s="1"/>
  <c r="F9" i="3"/>
  <c r="G9" i="3" s="1"/>
  <c r="F10" i="3"/>
  <c r="G10" i="3" s="1"/>
  <c r="F11" i="3"/>
  <c r="G11" i="3" s="1"/>
  <c r="F12" i="3"/>
  <c r="G12" i="3" s="1"/>
  <c r="F7" i="3"/>
  <c r="G7" i="3" s="1"/>
</calcChain>
</file>

<file path=xl/sharedStrings.xml><?xml version="1.0" encoding="utf-8"?>
<sst xmlns="http://schemas.openxmlformats.org/spreadsheetml/2006/main" count="91" uniqueCount="74">
  <si>
    <t>Способ доставки</t>
  </si>
  <si>
    <t>Срок поставки</t>
  </si>
  <si>
    <t>Адрес доставки</t>
  </si>
  <si>
    <t>№</t>
  </si>
  <si>
    <t>Филиал</t>
  </si>
  <si>
    <t>Владимирэнерго</t>
  </si>
  <si>
    <t>Ивэнерго</t>
  </si>
  <si>
    <t>Кировэнерго</t>
  </si>
  <si>
    <t>Нижновэнерго</t>
  </si>
  <si>
    <t>Рязаньэнерго</t>
  </si>
  <si>
    <t>Удмуртэнерго</t>
  </si>
  <si>
    <t>ПО "Арзамасские ЭС"</t>
  </si>
  <si>
    <t>ПО "Балахнинские ЭС"</t>
  </si>
  <si>
    <t>ПО "Дзержинские ЭС"</t>
  </si>
  <si>
    <t>ПО "Кстовские ЭС"</t>
  </si>
  <si>
    <t>ПО "Центральные ЭС"</t>
  </si>
  <si>
    <t>ПО "Семеновские ЭС"</t>
  </si>
  <si>
    <t>ПО "Сергачские ЭС"</t>
  </si>
  <si>
    <t>ПО "Уренские ЭС"</t>
  </si>
  <si>
    <t>Мариэнерго</t>
  </si>
  <si>
    <t>Семеновский участок</t>
  </si>
  <si>
    <t>Автотранспортом Поставщика до склада Покупателя</t>
  </si>
  <si>
    <t>Сернурский участок</t>
  </si>
  <si>
    <t>Горномарийский участок</t>
  </si>
  <si>
    <t>филиал "Ивэнерго" ПАО "МРСК Центра и Приволжья", г.Иваново, ул. Отдельная, территория ПС "Ив-6"</t>
  </si>
  <si>
    <t>206В</t>
  </si>
  <si>
    <t>ОПОРЫ типа СК</t>
  </si>
  <si>
    <t>Стойка ж/б коническая СК 22.1-1.1</t>
  </si>
  <si>
    <t>Стойка ж/б коническая СК 22.1-2.1</t>
  </si>
  <si>
    <t>Стойка ж/б коническая СК 26.1-1.1</t>
  </si>
  <si>
    <t>Стойка ж/б коническая СК 26.1-6.1</t>
  </si>
  <si>
    <t>Стойка ж/б коническая СКЦ-11-2,5-1К</t>
  </si>
  <si>
    <t>Стойка ж/б коническая СК 22.2-1.1</t>
  </si>
  <si>
    <t>филиал "Владимирэнерго" ПАО "МРСК Центра и Приволжья",  Владимирская обл., пос. Боголюбово, ул. Пушкина, д. 3 А</t>
  </si>
  <si>
    <t>филиал "Ивэнерго" ПАО "МРСК Центра и Приволжья", Ивановская обл., г. Тейково, ул. Шоссейная д. 12 (ПО Тейковские ЭС)</t>
  </si>
  <si>
    <t>филиал "Ивэнерго" ПАО "МРСК Центра и Приволжья", Ивановская обл., г. Кинешма, ул. Желябова, д. 74 Г (ПО Кинешемские ЭС)</t>
  </si>
  <si>
    <t>филиал "Кировэнерго" ПАО "МРСК Центра и Приволжья", Кировская обл., г. Киров, ул. Московская, д. 98 (ПО Северные ЭС)</t>
  </si>
  <si>
    <t>филиал "Кировэнерго" ПАО "МРСК Центра и Приволжья", Кировская обл., г. Киров, ул. Щорса, д. 62 А (ПО Южные ЭС)</t>
  </si>
  <si>
    <t>филиал "Кировэнерго" ПАО "МРСК Центра и Приволжья", Кировская обл., г. Котельнич, ул. Победы, д. 108 (ПО Западные ЭС)</t>
  </si>
  <si>
    <t>филиал "Мариэнерго" ПАО "МРСК Центра и Приволжья", Республика Марий Эл, г. Йошкар-Ола, ул. Машиностроителей, д. 123</t>
  </si>
  <si>
    <t xml:space="preserve">филиал "Мариэнерго" ПАО "МРСК Центра и Приволжья", Республика Марий Эл, пгт. Сернур, ул. Заводская, д. 36. </t>
  </si>
  <si>
    <t>филиал "Мариэнерго" ПАО "МРСК Центра и Приволжья", Республика Марий Эл, г. Козьмодемьянск, ул. Промышленная, д. 40</t>
  </si>
  <si>
    <t>ПО "Южные ЭС"</t>
  </si>
  <si>
    <t>филиал "Нижновэнерго" ПАО "МРСК Центра и Приволжья", Нижегородская обл., г. Арзамас, ул. Севастопольская, д. 44;</t>
  </si>
  <si>
    <t>филиал "Нижновэнерго" ПАО "МРСК Центра и Приволжья", Нижегородская обл., г. Балахна, ул. Свердлова, д. 29;</t>
  </si>
  <si>
    <t>филиал "Нижновэнерго" ПАО "МРСК Центра и Приволжья", Нижегородская обл., г. Дзержинск, пр-т Ленина, д. 108;</t>
  </si>
  <si>
    <t>филиал "Нижновэнерго" ПАО "МРСК Центра и Приволжья", Нижегородская обл., г. Кстово, ул. Лесная, д. 1;</t>
  </si>
  <si>
    <t>филиал "Нижновэнерго" ПАО "МРСК Центра и Приволжья", г. Нижний Новгород, проспект Героев, д. 56 А (заезд со стороны ул. Березовская, д. 45 Б);</t>
  </si>
  <si>
    <t>филиал "Нижновэнерго" ПАО "МРСК Центра и Приволжья", Нижегородская обл., г. Навашино, ул. Л. Толстого, д. 31;</t>
  </si>
  <si>
    <t>филиал "Нижновэнерго" ПАО "МРСК Центра и Приволжья", Нижегородская обл., г. Семенов, ул. Чернышевского, д. 85;</t>
  </si>
  <si>
    <t>филиал "Нижновэнерго" ПАО "МРСК Центра и Приволжья", Нижегородская обл., г. Сергач, ул. Выездная, д. 18;</t>
  </si>
  <si>
    <t>филиал "Нижновэнерго" ПАО "МРСК Центра и Приволжья", Нижегородская обл., г. Урень, ул. Ленина, д. 268;</t>
  </si>
  <si>
    <t>филиал "Рязаньэнерго" ПАО "МРСК Центра и Приволжья", г. Рязань, Куйбышевское шоссе, д. 22 А</t>
  </si>
  <si>
    <t>филиал "Рязаньэнерго" ПАО "МРСК Центра и Приволжья", Рязанская обл., г. Скопин, ул. Ленина, д. 156 А</t>
  </si>
  <si>
    <t>филиал "Рязаньэнерго" ПАО "МРСК Центра и Приволжья", Рязанская обл., г. Сосово, ул. Горького, д. 1 В</t>
  </si>
  <si>
    <t>филиал "Удмуртэнерго" ПАО "МРСК Центра и Приволжья", Удмуртская республика, г. Ижевск, Воткинское шоссе, д. 105;</t>
  </si>
  <si>
    <t>филиал "Удмуртэнерго" ПАО "МРСК Центра и Приволжья", Удмуртская республика, г. Глазов, ул. Драгунова, д. 77;</t>
  </si>
  <si>
    <t>филиал "Удмуртэнерго" ПАО "МРСК Центра и Приволжья", Удмуртская республика, г. Ижевск, ул. Гагарина, д. 44.</t>
  </si>
  <si>
    <t>Автотранспортом Поставщика до склада Покупателя, либо ж/д транспортом Поставщика до
ж/ст. Киров-Котласская (ГЖД 6931 код ст. 270306, грузополучатель ПАО "МРСК Центра и Приволжья" филиал "Кировэнерго", ОКПО 00107850).</t>
  </si>
  <si>
    <t>ПАО  "МРСК Центра и Приволжья"</t>
  </si>
  <si>
    <t xml:space="preserve">Расчет начальной максимальной цены закупки </t>
  </si>
  <si>
    <t>Номер материала</t>
  </si>
  <si>
    <t>Наименование ТТР</t>
  </si>
  <si>
    <t>Ед. имз</t>
  </si>
  <si>
    <t>Цена без НДС 2020</t>
  </si>
  <si>
    <t>ШТ</t>
  </si>
  <si>
    <t>Опоры типа СК</t>
  </si>
  <si>
    <t>Цена без НДС 2021 Индекс минэкономразвития (инфляция)  3,9 %</t>
  </si>
  <si>
    <t>Цена без НДС 2022 Индекс минэкономразвития (инфляция)  4,0 %</t>
  </si>
  <si>
    <t xml:space="preserve">в течение 10 календарных дней с момента подачи заявки от филиала но не позднее 30.11.2022 г.
</t>
  </si>
  <si>
    <t>в течение 10 календарных дней с момента подачи заявки от филиала но не позднее 30.11.2022 г.</t>
  </si>
  <si>
    <t>1. В стоимости лота/заукпки материалов/оборудования включены доставка и все дополнительные расходы.</t>
  </si>
  <si>
    <t>2. Индекс минэкономразвития (инфляция)  3,9 % 2021 https://www.economy.gov.ru/material/news/osnovnye_parametry_prognoza_socialno_ekonomicheskogo_razvitiya_na_2020_god_i_na_planovyy_period_2021_i_2022_godov.html</t>
  </si>
  <si>
    <t>3. Индекс минэкономразвития (инфляция)  4,0 % 2022 https://www.economy.gov.ru/material/news/osnovnye_parametry_prognoza_socialno_ekonomicheskogo_razvitiya_na_2020_god_i_na_planovyy_period_2021_i_2022_godov.html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</si>
</sst>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14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name val="Tahoma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6" fillId="0" borderId="0"/>
  </cellStyleXfs>
  <cellXfs count="76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7" fillId="0" borderId="0" xfId="0" applyFont="1" applyBorder="1"/>
    <xf numFmtId="0" fontId="8" fillId="0" borderId="0" xfId="0" applyNumberFormat="1" applyFont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4" fontId="7" fillId="2" borderId="0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vertical="center" wrapText="1"/>
    </xf>
    <xf numFmtId="4" fontId="8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0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/>
    <xf numFmtId="0" fontId="9" fillId="0" borderId="0" xfId="2" applyFont="1"/>
    <xf numFmtId="0" fontId="7" fillId="0" borderId="0" xfId="0" applyFont="1"/>
    <xf numFmtId="4" fontId="9" fillId="0" borderId="0" xfId="2" applyNumberFormat="1" applyFont="1" applyAlignment="1">
      <alignment horizontal="center"/>
    </xf>
    <xf numFmtId="0" fontId="9" fillId="0" borderId="2" xfId="2" applyFont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4" fontId="9" fillId="2" borderId="2" xfId="2" applyNumberFormat="1" applyFont="1" applyFill="1" applyBorder="1" applyAlignment="1">
      <alignment horizontal="center" vertical="center" wrapText="1"/>
    </xf>
    <xf numFmtId="0" fontId="9" fillId="0" borderId="0" xfId="2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1" fillId="3" borderId="0" xfId="0" applyFont="1" applyFill="1" applyAlignment="1">
      <alignment vertical="center" wrapText="1"/>
    </xf>
    <xf numFmtId="4" fontId="9" fillId="0" borderId="0" xfId="2" applyNumberFormat="1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4" fontId="3" fillId="0" borderId="2" xfId="2" applyNumberFormat="1" applyFont="1" applyBorder="1" applyAlignment="1">
      <alignment horizontal="center" vertical="center" wrapText="1"/>
    </xf>
    <xf numFmtId="0" fontId="12" fillId="0" borderId="0" xfId="1" applyFont="1" applyAlignment="1">
      <alignment horizontal="left"/>
    </xf>
    <xf numFmtId="0" fontId="3" fillId="0" borderId="0" xfId="1" applyFont="1"/>
    <xf numFmtId="0" fontId="3" fillId="0" borderId="0" xfId="1" applyFont="1" applyAlignment="1">
      <alignment vertical="center"/>
    </xf>
    <xf numFmtId="4" fontId="12" fillId="0" borderId="0" xfId="1" applyNumberFormat="1" applyFont="1" applyAlignment="1">
      <alignment vertical="center"/>
    </xf>
    <xf numFmtId="0" fontId="12" fillId="0" borderId="0" xfId="1" applyFont="1" applyAlignment="1">
      <alignment vertical="center"/>
    </xf>
    <xf numFmtId="0" fontId="12" fillId="0" borderId="0" xfId="1" applyFont="1" applyAlignment="1">
      <alignment horizontal="left" vertical="center" wrapText="1"/>
    </xf>
    <xf numFmtId="4" fontId="12" fillId="0" borderId="0" xfId="1" applyNumberFormat="1" applyFont="1" applyAlignment="1">
      <alignment horizontal="left" vertical="center"/>
    </xf>
    <xf numFmtId="0" fontId="12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0" fontId="12" fillId="0" borderId="0" xfId="1" applyFont="1" applyAlignment="1">
      <alignment horizontal="left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left" wrapText="1"/>
    </xf>
    <xf numFmtId="0" fontId="10" fillId="0" borderId="0" xfId="2" applyFont="1" applyAlignment="1">
      <alignment horizontal="center"/>
    </xf>
    <xf numFmtId="0" fontId="12" fillId="2" borderId="0" xfId="1" applyFont="1" applyFill="1" applyAlignment="1">
      <alignment horizontal="left" vertical="top" wrapText="1"/>
    </xf>
    <xf numFmtId="0" fontId="3" fillId="0" borderId="0" xfId="1" applyFont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left" vertical="center" wrapText="1"/>
    </xf>
    <xf numFmtId="4" fontId="3" fillId="0" borderId="3" xfId="0" applyNumberFormat="1" applyFont="1" applyFill="1" applyBorder="1" applyAlignment="1">
      <alignment horizontal="left" vertical="center" wrapText="1"/>
    </xf>
    <xf numFmtId="4" fontId="3" fillId="0" borderId="4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4" fontId="3" fillId="0" borderId="0" xfId="1" applyNumberFormat="1" applyFont="1"/>
    <xf numFmtId="0" fontId="13" fillId="0" borderId="0" xfId="1" applyFont="1" applyAlignment="1">
      <alignment horizontal="left" vertical="center" wrapText="1"/>
    </xf>
  </cellXfs>
  <cellStyles count="3">
    <cellStyle name="Обычный" xfId="0" builtinId="0"/>
    <cellStyle name="Обычный 1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7"/>
  <sheetViews>
    <sheetView view="pageBreakPreview" topLeftCell="B7" zoomScaleNormal="100" zoomScaleSheetLayoutView="100" workbookViewId="0">
      <selection activeCell="C18" sqref="C18:K18"/>
    </sheetView>
  </sheetViews>
  <sheetFormatPr defaultColWidth="9.140625" defaultRowHeight="11.25" x14ac:dyDescent="0.2"/>
  <cols>
    <col min="1" max="1" width="5.42578125" style="13" customWidth="1"/>
    <col min="2" max="2" width="9.28515625" style="13" bestFit="1" customWidth="1"/>
    <col min="3" max="3" width="29.85546875" style="13" customWidth="1"/>
    <col min="4" max="4" width="7.85546875" style="13" customWidth="1"/>
    <col min="5" max="5" width="9.85546875" style="13" customWidth="1"/>
    <col min="6" max="6" width="12.42578125" style="13" customWidth="1"/>
    <col min="7" max="7" width="12" style="13" customWidth="1"/>
    <col min="8" max="8" width="9.140625" style="13" customWidth="1"/>
    <col min="9" max="9" width="12.28515625" style="13" customWidth="1"/>
    <col min="10" max="10" width="9.140625" style="13" customWidth="1"/>
    <col min="11" max="11" width="13.140625" style="13" customWidth="1"/>
    <col min="12" max="12" width="9.140625" style="13" customWidth="1"/>
    <col min="13" max="13" width="12.28515625" style="13" customWidth="1"/>
    <col min="14" max="14" width="9.140625" style="13" customWidth="1"/>
    <col min="15" max="15" width="12.140625" style="13" customWidth="1"/>
    <col min="16" max="16" width="9.140625" style="13" customWidth="1"/>
    <col min="17" max="17" width="13.7109375" style="13" customWidth="1"/>
    <col min="18" max="18" width="9.140625" style="13" hidden="1" customWidth="1"/>
    <col min="19" max="19" width="11.28515625" style="13" hidden="1" customWidth="1"/>
    <col min="20" max="20" width="9.140625" style="13"/>
    <col min="21" max="21" width="11.85546875" style="13" customWidth="1"/>
    <col min="22" max="22" width="9.140625" style="13"/>
    <col min="23" max="23" width="12.28515625" style="13" customWidth="1"/>
    <col min="24" max="16384" width="9.140625" style="13"/>
  </cols>
  <sheetData>
    <row r="1" spans="1:23" s="28" customFormat="1" ht="10.5" x14ac:dyDescent="0.15"/>
    <row r="2" spans="1:23" ht="11.25" customHeight="1" x14ac:dyDescent="0.2">
      <c r="A2" s="29"/>
      <c r="B2" s="30" t="s">
        <v>25</v>
      </c>
      <c r="C2" s="30" t="s">
        <v>66</v>
      </c>
      <c r="D2" s="55"/>
      <c r="E2" s="55"/>
      <c r="I2" s="54" t="s">
        <v>59</v>
      </c>
      <c r="J2" s="54"/>
      <c r="K2" s="54"/>
    </row>
    <row r="3" spans="1:23" x14ac:dyDescent="0.2">
      <c r="A3" s="29"/>
      <c r="B3" s="30"/>
      <c r="C3" s="30"/>
      <c r="D3" s="41"/>
      <c r="E3" s="41"/>
    </row>
    <row r="4" spans="1:23" x14ac:dyDescent="0.2">
      <c r="A4" s="29"/>
      <c r="B4" s="29"/>
      <c r="C4" s="56" t="s">
        <v>60</v>
      </c>
      <c r="D4" s="56"/>
      <c r="E4" s="56"/>
    </row>
    <row r="5" spans="1:23" s="14" customFormat="1" ht="18" customHeight="1" x14ac:dyDescent="0.2">
      <c r="A5" s="29"/>
      <c r="B5" s="29"/>
      <c r="C5" s="29"/>
      <c r="D5" s="29"/>
      <c r="E5" s="31"/>
    </row>
    <row r="6" spans="1:23" s="18" customFormat="1" ht="118.5" customHeight="1" x14ac:dyDescent="0.25">
      <c r="A6" s="32" t="s">
        <v>3</v>
      </c>
      <c r="B6" s="32" t="s">
        <v>61</v>
      </c>
      <c r="C6" s="32" t="s">
        <v>62</v>
      </c>
      <c r="D6" s="32" t="s">
        <v>63</v>
      </c>
      <c r="E6" s="42" t="s">
        <v>64</v>
      </c>
      <c r="F6" s="42" t="s">
        <v>67</v>
      </c>
      <c r="G6" s="42" t="s">
        <v>68</v>
      </c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</row>
    <row r="7" spans="1:23" s="18" customFormat="1" ht="24.75" customHeight="1" x14ac:dyDescent="0.25">
      <c r="A7" s="32">
        <v>1</v>
      </c>
      <c r="B7" s="33">
        <v>2053375</v>
      </c>
      <c r="C7" s="34" t="s">
        <v>27</v>
      </c>
      <c r="D7" s="35" t="s">
        <v>65</v>
      </c>
      <c r="E7" s="36">
        <v>146100</v>
      </c>
      <c r="F7" s="36">
        <f>E7*1.039</f>
        <v>151797.9</v>
      </c>
      <c r="G7" s="36">
        <f>F7*1.04</f>
        <v>157869.81599999999</v>
      </c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</row>
    <row r="8" spans="1:23" s="18" customFormat="1" ht="24.75" customHeight="1" x14ac:dyDescent="0.25">
      <c r="A8" s="32">
        <v>2</v>
      </c>
      <c r="B8" s="33">
        <v>2020680</v>
      </c>
      <c r="C8" s="34" t="s">
        <v>28</v>
      </c>
      <c r="D8" s="35" t="s">
        <v>65</v>
      </c>
      <c r="E8" s="36">
        <v>148882</v>
      </c>
      <c r="F8" s="36">
        <f t="shared" ref="F8:F12" si="0">E8*1.039</f>
        <v>154688.39799999999</v>
      </c>
      <c r="G8" s="36">
        <f t="shared" ref="G8:G12" si="1">F8*1.04</f>
        <v>160875.93391999998</v>
      </c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</row>
    <row r="9" spans="1:23" s="18" customFormat="1" ht="24.75" customHeight="1" x14ac:dyDescent="0.25">
      <c r="A9" s="32">
        <v>3</v>
      </c>
      <c r="B9" s="33">
        <v>2286559</v>
      </c>
      <c r="C9" s="34" t="s">
        <v>29</v>
      </c>
      <c r="D9" s="35" t="s">
        <v>65</v>
      </c>
      <c r="E9" s="36">
        <v>185500</v>
      </c>
      <c r="F9" s="36">
        <f t="shared" si="0"/>
        <v>192734.5</v>
      </c>
      <c r="G9" s="36">
        <f t="shared" si="1"/>
        <v>200443.88</v>
      </c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</row>
    <row r="10" spans="1:23" s="18" customFormat="1" ht="24.75" customHeight="1" x14ac:dyDescent="0.25">
      <c r="A10" s="32">
        <v>4</v>
      </c>
      <c r="B10" s="33">
        <v>2036992</v>
      </c>
      <c r="C10" s="34" t="s">
        <v>30</v>
      </c>
      <c r="D10" s="35" t="s">
        <v>65</v>
      </c>
      <c r="E10" s="36">
        <v>185500</v>
      </c>
      <c r="F10" s="36">
        <f t="shared" si="0"/>
        <v>192734.5</v>
      </c>
      <c r="G10" s="36">
        <f t="shared" si="1"/>
        <v>200443.88</v>
      </c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</row>
    <row r="11" spans="1:23" s="18" customFormat="1" ht="24.75" customHeight="1" x14ac:dyDescent="0.25">
      <c r="A11" s="32">
        <v>5</v>
      </c>
      <c r="B11" s="33">
        <v>2350486</v>
      </c>
      <c r="C11" s="34" t="s">
        <v>31</v>
      </c>
      <c r="D11" s="35" t="s">
        <v>65</v>
      </c>
      <c r="E11" s="36">
        <v>23000</v>
      </c>
      <c r="F11" s="36">
        <f t="shared" si="0"/>
        <v>23897</v>
      </c>
      <c r="G11" s="36">
        <f t="shared" si="1"/>
        <v>24852.880000000001</v>
      </c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</row>
    <row r="12" spans="1:23" s="20" customFormat="1" ht="23.25" customHeight="1" x14ac:dyDescent="0.25">
      <c r="A12" s="32">
        <v>6</v>
      </c>
      <c r="B12" s="33">
        <v>2117016</v>
      </c>
      <c r="C12" s="34" t="s">
        <v>32</v>
      </c>
      <c r="D12" s="35" t="s">
        <v>65</v>
      </c>
      <c r="E12" s="36">
        <v>163364</v>
      </c>
      <c r="F12" s="36">
        <f t="shared" si="0"/>
        <v>169735.196</v>
      </c>
      <c r="G12" s="36">
        <f t="shared" si="1"/>
        <v>176524.60384</v>
      </c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</row>
    <row r="13" spans="1:23" x14ac:dyDescent="0.2">
      <c r="A13" s="37"/>
      <c r="B13" s="38"/>
      <c r="C13" s="39"/>
      <c r="D13" s="37"/>
      <c r="E13" s="40"/>
    </row>
    <row r="14" spans="1:23" s="18" customFormat="1" ht="24.75" customHeight="1" x14ac:dyDescent="0.25">
      <c r="A14" s="21"/>
      <c r="B14" s="22"/>
      <c r="C14" s="22"/>
      <c r="E14" s="23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</row>
    <row r="15" spans="1:23" s="20" customFormat="1" ht="19.5" customHeight="1" x14ac:dyDescent="0.2"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</row>
    <row r="16" spans="1:23" ht="12.75" x14ac:dyDescent="0.2">
      <c r="C16" s="43"/>
      <c r="D16" s="43"/>
      <c r="E16" s="43"/>
      <c r="F16" s="43"/>
      <c r="G16" s="43"/>
      <c r="H16" s="43"/>
      <c r="I16" s="43"/>
      <c r="J16" s="43"/>
      <c r="K16" s="43"/>
      <c r="L16" s="43"/>
    </row>
    <row r="17" spans="1:23" ht="21.75" customHeight="1" x14ac:dyDescent="0.2">
      <c r="C17" s="57"/>
      <c r="D17" s="57"/>
      <c r="E17" s="57"/>
      <c r="F17" s="57"/>
      <c r="G17" s="57"/>
      <c r="H17" s="57"/>
      <c r="I17" s="57"/>
      <c r="J17" s="57"/>
      <c r="K17" s="57"/>
      <c r="L17" s="57"/>
    </row>
    <row r="18" spans="1:23" ht="18.75" customHeight="1" x14ac:dyDescent="0.2">
      <c r="C18" s="58"/>
      <c r="D18" s="58"/>
      <c r="E18" s="58"/>
      <c r="F18" s="58"/>
      <c r="G18" s="58"/>
      <c r="H18" s="58"/>
      <c r="I18" s="58"/>
      <c r="J18" s="58"/>
      <c r="K18" s="58"/>
      <c r="L18" s="51"/>
    </row>
    <row r="19" spans="1:23" s="14" customFormat="1" ht="24" customHeight="1" x14ac:dyDescent="0.2">
      <c r="C19" s="44" t="s">
        <v>71</v>
      </c>
      <c r="D19" s="44"/>
      <c r="E19" s="44"/>
      <c r="F19" s="74"/>
      <c r="G19" s="74"/>
      <c r="H19" s="74"/>
      <c r="I19" s="74"/>
      <c r="J19" s="74"/>
      <c r="K19" s="44"/>
      <c r="L19" s="44"/>
    </row>
    <row r="20" spans="1:23" s="16" customFormat="1" ht="36.75" customHeight="1" x14ac:dyDescent="0.25">
      <c r="A20" s="27"/>
      <c r="B20" s="15"/>
      <c r="C20" s="75" t="s">
        <v>72</v>
      </c>
      <c r="D20" s="75"/>
      <c r="E20" s="75"/>
      <c r="F20" s="75"/>
      <c r="G20" s="75"/>
      <c r="H20" s="75"/>
      <c r="I20" s="75"/>
      <c r="J20" s="75"/>
      <c r="K20" s="75"/>
      <c r="L20" s="4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</row>
    <row r="21" spans="1:23" s="18" customFormat="1" ht="59.25" customHeight="1" x14ac:dyDescent="0.25">
      <c r="A21" s="21"/>
      <c r="B21" s="22"/>
      <c r="C21" s="75" t="s">
        <v>73</v>
      </c>
      <c r="D21" s="75"/>
      <c r="E21" s="75"/>
      <c r="F21" s="75"/>
      <c r="G21" s="75"/>
      <c r="H21" s="75"/>
      <c r="I21" s="75"/>
      <c r="J21" s="75"/>
      <c r="K21" s="75"/>
      <c r="L21" s="45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</row>
    <row r="22" spans="1:23" s="18" customFormat="1" ht="24.75" customHeight="1" x14ac:dyDescent="0.25">
      <c r="A22" s="21"/>
      <c r="B22" s="22"/>
      <c r="C22" s="51"/>
      <c r="D22" s="51"/>
      <c r="E22" s="51"/>
      <c r="F22" s="51"/>
      <c r="G22" s="51"/>
      <c r="H22" s="51"/>
      <c r="I22" s="51"/>
      <c r="J22" s="51"/>
      <c r="K22" s="51"/>
      <c r="L22" s="45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</row>
    <row r="23" spans="1:23" s="18" customFormat="1" ht="24.75" customHeight="1" x14ac:dyDescent="0.25">
      <c r="A23" s="21"/>
      <c r="B23" s="22"/>
      <c r="C23" s="47"/>
      <c r="D23" s="47"/>
      <c r="E23" s="47"/>
      <c r="F23" s="46"/>
      <c r="G23" s="46"/>
      <c r="H23" s="46"/>
      <c r="I23" s="46"/>
      <c r="J23" s="46"/>
      <c r="K23" s="47"/>
      <c r="L23" s="4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</row>
    <row r="24" spans="1:23" s="18" customFormat="1" ht="51" customHeight="1" x14ac:dyDescent="0.2">
      <c r="A24" s="21"/>
      <c r="B24" s="22"/>
      <c r="C24" s="52"/>
      <c r="D24" s="52"/>
      <c r="E24" s="48"/>
      <c r="F24" s="49"/>
      <c r="G24" s="49"/>
      <c r="H24" s="49"/>
      <c r="I24" s="49"/>
      <c r="J24" s="53"/>
      <c r="K24" s="53"/>
      <c r="L24" s="50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</row>
    <row r="25" spans="1:23" s="18" customFormat="1" ht="24.75" customHeight="1" x14ac:dyDescent="0.25">
      <c r="A25" s="21"/>
      <c r="B25" s="22"/>
      <c r="C25" s="22"/>
      <c r="E25" s="23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s="18" customFormat="1" ht="24.75" customHeight="1" x14ac:dyDescent="0.25">
      <c r="A26" s="21"/>
      <c r="B26" s="22"/>
      <c r="C26" s="22"/>
      <c r="E26" s="23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</row>
    <row r="27" spans="1:23" s="20" customFormat="1" ht="19.5" customHeight="1" x14ac:dyDescent="0.25">
      <c r="C27" s="24"/>
      <c r="D27" s="25"/>
      <c r="E27" s="26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</row>
  </sheetData>
  <mergeCells count="10">
    <mergeCell ref="C24:D24"/>
    <mergeCell ref="J24:K24"/>
    <mergeCell ref="I2:K2"/>
    <mergeCell ref="D2:E2"/>
    <mergeCell ref="C4:E4"/>
    <mergeCell ref="C15:L15"/>
    <mergeCell ref="C17:L17"/>
    <mergeCell ref="C20:K20"/>
    <mergeCell ref="C21:K21"/>
    <mergeCell ref="C18:K18"/>
  </mergeCells>
  <printOptions horizontalCentered="1"/>
  <pageMargins left="0.39370078740157499" right="0.196850393700787" top="0.59055118110236204" bottom="0.39370078740157499" header="0.31496062992126" footer="0.31496062992126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topLeftCell="D28" workbookViewId="0">
      <selection activeCell="E4" sqref="E4"/>
    </sheetView>
  </sheetViews>
  <sheetFormatPr defaultColWidth="9.140625" defaultRowHeight="15" x14ac:dyDescent="0.25"/>
  <cols>
    <col min="1" max="1" width="5.28515625" style="4" bestFit="1" customWidth="1"/>
    <col min="2" max="2" width="20.7109375" style="5" customWidth="1"/>
    <col min="3" max="3" width="85.42578125" style="6" customWidth="1"/>
    <col min="4" max="4" width="46.28515625" style="6" customWidth="1"/>
    <col min="5" max="5" width="38.85546875" style="6" customWidth="1"/>
    <col min="6" max="16384" width="9.140625" style="6"/>
  </cols>
  <sheetData>
    <row r="1" spans="1:5" s="12" customFormat="1" x14ac:dyDescent="0.25">
      <c r="A1" s="10" t="s">
        <v>25</v>
      </c>
      <c r="B1" s="11"/>
      <c r="C1" s="12" t="s">
        <v>26</v>
      </c>
    </row>
    <row r="3" spans="1:5" x14ac:dyDescent="0.25">
      <c r="A3" s="2" t="s">
        <v>3</v>
      </c>
      <c r="B3" s="2" t="s">
        <v>4</v>
      </c>
      <c r="C3" s="1" t="s">
        <v>2</v>
      </c>
      <c r="D3" s="1" t="s">
        <v>0</v>
      </c>
      <c r="E3" s="1" t="s">
        <v>1</v>
      </c>
    </row>
    <row r="4" spans="1:5" ht="38.25" x14ac:dyDescent="0.25">
      <c r="A4" s="3">
        <v>1</v>
      </c>
      <c r="B4" s="7" t="s">
        <v>5</v>
      </c>
      <c r="C4" s="8" t="s">
        <v>33</v>
      </c>
      <c r="D4" s="8" t="s">
        <v>21</v>
      </c>
      <c r="E4" s="9" t="s">
        <v>70</v>
      </c>
    </row>
    <row r="5" spans="1:5" ht="30.75" customHeight="1" x14ac:dyDescent="0.25">
      <c r="A5" s="68">
        <v>2</v>
      </c>
      <c r="B5" s="71" t="s">
        <v>6</v>
      </c>
      <c r="C5" s="8" t="s">
        <v>24</v>
      </c>
      <c r="D5" s="59" t="s">
        <v>21</v>
      </c>
      <c r="E5" s="62" t="s">
        <v>69</v>
      </c>
    </row>
    <row r="6" spans="1:5" ht="30.75" customHeight="1" x14ac:dyDescent="0.25">
      <c r="A6" s="69"/>
      <c r="B6" s="72"/>
      <c r="C6" s="8" t="s">
        <v>34</v>
      </c>
      <c r="D6" s="60"/>
      <c r="E6" s="63"/>
    </row>
    <row r="7" spans="1:5" ht="30.75" customHeight="1" x14ac:dyDescent="0.25">
      <c r="A7" s="70"/>
      <c r="B7" s="73"/>
      <c r="C7" s="8" t="s">
        <v>35</v>
      </c>
      <c r="D7" s="61"/>
      <c r="E7" s="64"/>
    </row>
    <row r="8" spans="1:5" ht="33" customHeight="1" x14ac:dyDescent="0.25">
      <c r="A8" s="68">
        <v>4</v>
      </c>
      <c r="B8" s="71" t="s">
        <v>7</v>
      </c>
      <c r="C8" s="8" t="s">
        <v>36</v>
      </c>
      <c r="D8" s="59" t="s">
        <v>58</v>
      </c>
      <c r="E8" s="62" t="s">
        <v>69</v>
      </c>
    </row>
    <row r="9" spans="1:5" ht="33" customHeight="1" x14ac:dyDescent="0.25">
      <c r="A9" s="69"/>
      <c r="B9" s="72"/>
      <c r="C9" s="8" t="s">
        <v>37</v>
      </c>
      <c r="D9" s="60"/>
      <c r="E9" s="63"/>
    </row>
    <row r="10" spans="1:5" ht="33" customHeight="1" x14ac:dyDescent="0.25">
      <c r="A10" s="70"/>
      <c r="B10" s="73"/>
      <c r="C10" s="8" t="s">
        <v>38</v>
      </c>
      <c r="D10" s="61"/>
      <c r="E10" s="64"/>
    </row>
    <row r="11" spans="1:5" x14ac:dyDescent="0.25">
      <c r="A11" s="68">
        <v>5</v>
      </c>
      <c r="B11" s="7" t="s">
        <v>19</v>
      </c>
      <c r="C11" s="8"/>
      <c r="D11" s="8"/>
      <c r="E11" s="9"/>
    </row>
    <row r="12" spans="1:5" ht="25.5" x14ac:dyDescent="0.25">
      <c r="A12" s="69"/>
      <c r="B12" s="7" t="s">
        <v>20</v>
      </c>
      <c r="C12" s="8" t="s">
        <v>39</v>
      </c>
      <c r="D12" s="59" t="s">
        <v>21</v>
      </c>
      <c r="E12" s="62" t="s">
        <v>69</v>
      </c>
    </row>
    <row r="13" spans="1:5" ht="25.5" x14ac:dyDescent="0.25">
      <c r="A13" s="69"/>
      <c r="B13" s="7" t="s">
        <v>22</v>
      </c>
      <c r="C13" s="8" t="s">
        <v>40</v>
      </c>
      <c r="D13" s="60"/>
      <c r="E13" s="63"/>
    </row>
    <row r="14" spans="1:5" ht="25.5" x14ac:dyDescent="0.25">
      <c r="A14" s="70"/>
      <c r="B14" s="7" t="s">
        <v>23</v>
      </c>
      <c r="C14" s="8" t="s">
        <v>41</v>
      </c>
      <c r="D14" s="61"/>
      <c r="E14" s="64"/>
    </row>
    <row r="15" spans="1:5" ht="25.5" customHeight="1" x14ac:dyDescent="0.25">
      <c r="A15" s="68">
        <v>6</v>
      </c>
      <c r="B15" s="7" t="s">
        <v>8</v>
      </c>
      <c r="C15" s="8"/>
      <c r="D15" s="8"/>
      <c r="E15" s="9"/>
    </row>
    <row r="16" spans="1:5" ht="25.5" x14ac:dyDescent="0.25">
      <c r="A16" s="69"/>
      <c r="B16" s="7" t="s">
        <v>11</v>
      </c>
      <c r="C16" s="8" t="s">
        <v>43</v>
      </c>
      <c r="D16" s="59" t="s">
        <v>21</v>
      </c>
      <c r="E16" s="62" t="s">
        <v>69</v>
      </c>
    </row>
    <row r="17" spans="1:5" ht="25.5" x14ac:dyDescent="0.25">
      <c r="A17" s="69"/>
      <c r="B17" s="7" t="s">
        <v>12</v>
      </c>
      <c r="C17" s="8" t="s">
        <v>44</v>
      </c>
      <c r="D17" s="60"/>
      <c r="E17" s="63"/>
    </row>
    <row r="18" spans="1:5" ht="25.5" x14ac:dyDescent="0.25">
      <c r="A18" s="69"/>
      <c r="B18" s="7" t="s">
        <v>13</v>
      </c>
      <c r="C18" s="8" t="s">
        <v>45</v>
      </c>
      <c r="D18" s="60"/>
      <c r="E18" s="63"/>
    </row>
    <row r="19" spans="1:5" ht="25.5" x14ac:dyDescent="0.25">
      <c r="A19" s="69"/>
      <c r="B19" s="7" t="s">
        <v>14</v>
      </c>
      <c r="C19" s="8" t="s">
        <v>46</v>
      </c>
      <c r="D19" s="60"/>
      <c r="E19" s="63"/>
    </row>
    <row r="20" spans="1:5" ht="25.5" x14ac:dyDescent="0.25">
      <c r="A20" s="69"/>
      <c r="B20" s="7" t="s">
        <v>15</v>
      </c>
      <c r="C20" s="8" t="s">
        <v>47</v>
      </c>
      <c r="D20" s="60"/>
      <c r="E20" s="63"/>
    </row>
    <row r="21" spans="1:5" ht="25.5" x14ac:dyDescent="0.25">
      <c r="A21" s="69"/>
      <c r="B21" s="7" t="s">
        <v>42</v>
      </c>
      <c r="C21" s="8" t="s">
        <v>48</v>
      </c>
      <c r="D21" s="60"/>
      <c r="E21" s="63"/>
    </row>
    <row r="22" spans="1:5" ht="25.5" x14ac:dyDescent="0.25">
      <c r="A22" s="69"/>
      <c r="B22" s="7" t="s">
        <v>16</v>
      </c>
      <c r="C22" s="8" t="s">
        <v>49</v>
      </c>
      <c r="D22" s="60"/>
      <c r="E22" s="63"/>
    </row>
    <row r="23" spans="1:5" ht="25.5" x14ac:dyDescent="0.25">
      <c r="A23" s="69"/>
      <c r="B23" s="7" t="s">
        <v>17</v>
      </c>
      <c r="C23" s="8" t="s">
        <v>50</v>
      </c>
      <c r="D23" s="60"/>
      <c r="E23" s="63"/>
    </row>
    <row r="24" spans="1:5" ht="25.5" x14ac:dyDescent="0.25">
      <c r="A24" s="70"/>
      <c r="B24" s="7" t="s">
        <v>18</v>
      </c>
      <c r="C24" s="8" t="s">
        <v>51</v>
      </c>
      <c r="D24" s="61"/>
      <c r="E24" s="64"/>
    </row>
    <row r="25" spans="1:5" ht="25.5" x14ac:dyDescent="0.25">
      <c r="A25" s="68">
        <v>7</v>
      </c>
      <c r="B25" s="71" t="s">
        <v>9</v>
      </c>
      <c r="C25" s="8" t="s">
        <v>52</v>
      </c>
      <c r="D25" s="65" t="s">
        <v>21</v>
      </c>
      <c r="E25" s="62" t="s">
        <v>69</v>
      </c>
    </row>
    <row r="26" spans="1:5" ht="27.75" customHeight="1" x14ac:dyDescent="0.25">
      <c r="A26" s="69"/>
      <c r="B26" s="72"/>
      <c r="C26" s="8" t="s">
        <v>53</v>
      </c>
      <c r="D26" s="66"/>
      <c r="E26" s="63"/>
    </row>
    <row r="27" spans="1:5" ht="25.5" customHeight="1" x14ac:dyDescent="0.25">
      <c r="A27" s="70"/>
      <c r="B27" s="73"/>
      <c r="C27" s="8" t="s">
        <v>54</v>
      </c>
      <c r="D27" s="67"/>
      <c r="E27" s="64"/>
    </row>
    <row r="28" spans="1:5" ht="25.5" x14ac:dyDescent="0.25">
      <c r="A28" s="68">
        <v>9</v>
      </c>
      <c r="B28" s="71" t="s">
        <v>10</v>
      </c>
      <c r="C28" s="8" t="s">
        <v>55</v>
      </c>
      <c r="D28" s="59" t="s">
        <v>21</v>
      </c>
      <c r="E28" s="62" t="s">
        <v>69</v>
      </c>
    </row>
    <row r="29" spans="1:5" ht="25.5" x14ac:dyDescent="0.25">
      <c r="A29" s="69"/>
      <c r="B29" s="72"/>
      <c r="C29" s="8" t="s">
        <v>56</v>
      </c>
      <c r="D29" s="60"/>
      <c r="E29" s="63"/>
    </row>
    <row r="30" spans="1:5" ht="25.5" x14ac:dyDescent="0.25">
      <c r="A30" s="70"/>
      <c r="B30" s="73"/>
      <c r="C30" s="8" t="s">
        <v>57</v>
      </c>
      <c r="D30" s="61"/>
      <c r="E30" s="64"/>
    </row>
  </sheetData>
  <mergeCells count="22">
    <mergeCell ref="A28:A30"/>
    <mergeCell ref="A15:A24"/>
    <mergeCell ref="B28:B30"/>
    <mergeCell ref="A11:A14"/>
    <mergeCell ref="B8:B10"/>
    <mergeCell ref="A8:A10"/>
    <mergeCell ref="B25:B27"/>
    <mergeCell ref="A25:A27"/>
    <mergeCell ref="A5:A7"/>
    <mergeCell ref="B5:B7"/>
    <mergeCell ref="D5:D7"/>
    <mergeCell ref="D12:D14"/>
    <mergeCell ref="D16:D24"/>
    <mergeCell ref="D28:D30"/>
    <mergeCell ref="E5:E7"/>
    <mergeCell ref="E8:E10"/>
    <mergeCell ref="E12:E14"/>
    <mergeCell ref="E16:E24"/>
    <mergeCell ref="E25:E27"/>
    <mergeCell ref="E28:E30"/>
    <mergeCell ref="D8:D10"/>
    <mergeCell ref="D25:D2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Расчет</vt:lpstr>
      <vt:lpstr>Условия поставки</vt:lpstr>
      <vt:lpstr>Расчет!Область_печати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2019-10-25T11:22:04Z</cp:lastPrinted>
  <dcterms:created xsi:type="dcterms:W3CDTF">2014-06-26T05:52:50Z</dcterms:created>
  <dcterms:modified xsi:type="dcterms:W3CDTF">2020-10-26T15:13:46Z</dcterms:modified>
</cp:coreProperties>
</file>